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Movimento Sindical\SPB-UNIR\Eleições 2025-2028\Financeiro\Prestação de Contas\Ajustes da prestação de contas\"/>
    </mc:Choice>
  </mc:AlternateContent>
  <bookViews>
    <workbookView xWindow="0" yWindow="0" windowWidth="19200" windowHeight="7188"/>
  </bookViews>
  <sheets>
    <sheet name="Prestação de contas " sheetId="3" r:id="rId1"/>
    <sheet name="Ressarcimentos" sheetId="5" r:id="rId2"/>
  </sheets>
  <definedNames>
    <definedName name="_xlnm.Print_Area" localSheetId="0">'Prestação de contas '!$A$1:$G$23</definedName>
    <definedName name="_xlnm.Print_Area" localSheetId="1">Ressarcimentos!$A$1:$E$23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3" l="1"/>
  <c r="F13" i="3"/>
  <c r="F14" i="3"/>
  <c r="F15" i="3" s="1"/>
  <c r="F16" i="3" s="1"/>
  <c r="F17" i="3" s="1"/>
  <c r="F18" i="3" s="1"/>
  <c r="F19" i="3" s="1"/>
  <c r="F20" i="3" s="1"/>
  <c r="F21" i="3" s="1"/>
  <c r="F22" i="3" s="1"/>
  <c r="F3" i="3" l="1"/>
  <c r="F4" i="3" s="1"/>
  <c r="F5" i="3" s="1"/>
  <c r="F6" i="3" s="1"/>
  <c r="F7" i="3" s="1"/>
  <c r="F8" i="3" s="1"/>
  <c r="F9" i="3" s="1"/>
  <c r="F10" i="3" s="1"/>
  <c r="F11" i="3" s="1"/>
  <c r="F12" i="3" s="1"/>
</calcChain>
</file>

<file path=xl/sharedStrings.xml><?xml version="1.0" encoding="utf-8"?>
<sst xmlns="http://schemas.openxmlformats.org/spreadsheetml/2006/main" count="96" uniqueCount="42">
  <si>
    <t>Item</t>
  </si>
  <si>
    <t>Descrição</t>
  </si>
  <si>
    <t>Entrada</t>
  </si>
  <si>
    <t>Saida</t>
  </si>
  <si>
    <t>Saldo</t>
  </si>
  <si>
    <t>Saldo inicial</t>
  </si>
  <si>
    <t>Doação SINDIFES</t>
  </si>
  <si>
    <t>Comprovante</t>
  </si>
  <si>
    <t>Pix</t>
  </si>
  <si>
    <t>Panfletos - Copiadora Serra Impressos 1/2</t>
  </si>
  <si>
    <t>Panfletos - Copiadora Serra Impressos 2/2</t>
  </si>
  <si>
    <t>Data</t>
  </si>
  <si>
    <t>Alimentação no retorno de São Mateus</t>
  </si>
  <si>
    <t>Ressarcimento Marcelo Rosa Pereira</t>
  </si>
  <si>
    <t>Nota Fiscal - Abastecimento Ida a Gráfica e Campanha HUCAM</t>
  </si>
  <si>
    <t>Nota Fiscal - Abastecimento retorno Alegre</t>
  </si>
  <si>
    <t>Nota Fiscal - Alimentação Viagem à Alegre</t>
  </si>
  <si>
    <t>Nota Fiscal - Abastecimento Retono São Mateus</t>
  </si>
  <si>
    <t>Nota Fiscal - Alimentação Viagem à São Mateus</t>
  </si>
  <si>
    <t>Uber - Retorno de São Mateus</t>
  </si>
  <si>
    <t>Pix/NF</t>
  </si>
  <si>
    <t>Uber - Retorno da Apuração 1º Turno</t>
  </si>
  <si>
    <t>Uber - Ida para o Debate entre as chapas</t>
  </si>
  <si>
    <t>Uber - Retorno do Debate entre as Chapas</t>
  </si>
  <si>
    <t>Uber - Levar material para tividade de campanha no HUCAM</t>
  </si>
  <si>
    <t>Uber - Campanha no HUCAM Marcelo</t>
  </si>
  <si>
    <t>Recibo UBER/PIX Ressarcimento **</t>
  </si>
  <si>
    <t>Recibo UBER/PIX Ressarcimento *</t>
  </si>
  <si>
    <t>Nota Fiscal/PIX Ressarcimento **</t>
  </si>
  <si>
    <t>Uber - Campanha no HUCAM Aparceida Alves</t>
  </si>
  <si>
    <t>Prestação de Contas - Chapa 1 - Base Fporte, Sintufes Forte</t>
  </si>
  <si>
    <t>Extrato</t>
  </si>
  <si>
    <t>Comprovante PIX</t>
  </si>
  <si>
    <t>Uber - Retorno da Votação 1 dia 1 turno</t>
  </si>
  <si>
    <t>Ressarcimento Alcimar Fausto Santos Correa</t>
  </si>
  <si>
    <t>Nota Fiscal/PIX Ressarcimento ***</t>
  </si>
  <si>
    <t>Ressarcimento João Daniel de Moura</t>
  </si>
  <si>
    <t xml:space="preserve">Panfletos - Copiadora Serra Impressos </t>
  </si>
  <si>
    <t>Ressarcimento Alcimar Fausto Santos Correa - Complementar</t>
  </si>
  <si>
    <t>Uber - Ida de São Mateus</t>
  </si>
  <si>
    <t>Devolução Excedente de Reembolso</t>
  </si>
  <si>
    <t>Recibo PIX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</si>
</sst>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44" fontId="0" fillId="0" borderId="0" xfId="0" applyNumberFormat="1"/>
    <xf numFmtId="0" fontId="0" fillId="0" borderId="1" xfId="0" applyBorder="1"/>
    <xf numFmtId="16" fontId="0" fillId="0" borderId="1" xfId="0" applyNumberFormat="1" applyBorder="1" applyAlignment="1">
      <alignment horizontal="center"/>
    </xf>
    <xf numFmtId="44" fontId="0" fillId="0" borderId="1" xfId="1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16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44" fontId="0" fillId="2" borderId="1" xfId="1" applyFont="1" applyFill="1" applyBorder="1" applyAlignment="1">
      <alignment horizontal="center"/>
    </xf>
    <xf numFmtId="0" fontId="0" fillId="2" borderId="0" xfId="0" applyFill="1"/>
    <xf numFmtId="0" fontId="0" fillId="0" borderId="0" xfId="0" applyBorder="1"/>
    <xf numFmtId="16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44" fontId="0" fillId="2" borderId="0" xfId="1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4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view="pageBreakPreview" zoomScaleNormal="120" zoomScaleSheetLayoutView="100" workbookViewId="0">
      <selection activeCell="E23" sqref="E23"/>
    </sheetView>
  </sheetViews>
  <sheetFormatPr defaultRowHeight="14.4" x14ac:dyDescent="0.3"/>
  <cols>
    <col min="1" max="1" width="5.109375" style="1" bestFit="1" customWidth="1"/>
    <col min="2" max="2" width="7.109375" style="1" bestFit="1" customWidth="1"/>
    <col min="3" max="3" width="53.44140625" bestFit="1" customWidth="1"/>
    <col min="4" max="4" width="12.6640625" style="1" bestFit="1" customWidth="1"/>
    <col min="5" max="5" width="11.88671875" style="1" bestFit="1" customWidth="1"/>
    <col min="6" max="6" width="12.6640625" style="1" bestFit="1" customWidth="1"/>
    <col min="7" max="7" width="30.21875" style="1" bestFit="1" customWidth="1"/>
    <col min="8" max="8" width="12.33203125" bestFit="1" customWidth="1"/>
  </cols>
  <sheetData>
    <row r="1" spans="1:8" x14ac:dyDescent="0.3">
      <c r="A1" s="17" t="s">
        <v>30</v>
      </c>
      <c r="B1" s="17"/>
      <c r="C1" s="17"/>
      <c r="D1" s="17"/>
      <c r="E1" s="17"/>
      <c r="F1" s="17"/>
      <c r="G1" s="17"/>
    </row>
    <row r="2" spans="1:8" x14ac:dyDescent="0.3">
      <c r="A2" s="6" t="s">
        <v>0</v>
      </c>
      <c r="B2" s="6" t="s">
        <v>11</v>
      </c>
      <c r="C2" s="8" t="s">
        <v>1</v>
      </c>
      <c r="D2" s="6" t="s">
        <v>2</v>
      </c>
      <c r="E2" s="6" t="s">
        <v>3</v>
      </c>
      <c r="F2" s="6" t="s">
        <v>4</v>
      </c>
      <c r="G2" s="6" t="s">
        <v>7</v>
      </c>
    </row>
    <row r="3" spans="1:8" x14ac:dyDescent="0.3">
      <c r="A3" s="6">
        <v>1</v>
      </c>
      <c r="B3" s="7">
        <v>45757</v>
      </c>
      <c r="C3" s="8" t="s">
        <v>5</v>
      </c>
      <c r="D3" s="9">
        <v>0</v>
      </c>
      <c r="E3" s="9"/>
      <c r="F3" s="9">
        <f>D3</f>
        <v>0</v>
      </c>
      <c r="G3" s="6" t="s">
        <v>31</v>
      </c>
    </row>
    <row r="4" spans="1:8" x14ac:dyDescent="0.3">
      <c r="A4" s="6">
        <v>2</v>
      </c>
      <c r="B4" s="7">
        <v>45758</v>
      </c>
      <c r="C4" s="8" t="s">
        <v>6</v>
      </c>
      <c r="D4" s="9">
        <v>3000</v>
      </c>
      <c r="E4" s="9"/>
      <c r="F4" s="9">
        <f>F3+D4-E4</f>
        <v>3000</v>
      </c>
      <c r="G4" s="6" t="s">
        <v>8</v>
      </c>
    </row>
    <row r="5" spans="1:8" x14ac:dyDescent="0.3">
      <c r="A5" s="6">
        <v>3</v>
      </c>
      <c r="B5" s="7">
        <v>45769</v>
      </c>
      <c r="C5" s="8" t="s">
        <v>9</v>
      </c>
      <c r="D5" s="9"/>
      <c r="E5" s="9">
        <v>300</v>
      </c>
      <c r="F5" s="9">
        <f t="shared" ref="F5:F23" si="0">F4+D5-E5</f>
        <v>2700</v>
      </c>
      <c r="G5" s="6" t="s">
        <v>20</v>
      </c>
      <c r="H5" s="2"/>
    </row>
    <row r="6" spans="1:8" x14ac:dyDescent="0.3">
      <c r="A6" s="6">
        <v>4</v>
      </c>
      <c r="B6" s="7">
        <v>45771</v>
      </c>
      <c r="C6" s="8" t="s">
        <v>10</v>
      </c>
      <c r="D6" s="9"/>
      <c r="E6" s="9">
        <v>300</v>
      </c>
      <c r="F6" s="9">
        <f t="shared" si="0"/>
        <v>2400</v>
      </c>
      <c r="G6" s="6" t="s">
        <v>20</v>
      </c>
    </row>
    <row r="7" spans="1:8" s="1" customFormat="1" x14ac:dyDescent="0.3">
      <c r="A7" s="6">
        <v>5</v>
      </c>
      <c r="B7" s="4">
        <v>45771</v>
      </c>
      <c r="C7" s="3" t="s">
        <v>24</v>
      </c>
      <c r="D7" s="5"/>
      <c r="E7" s="5">
        <v>35.96</v>
      </c>
      <c r="F7" s="9">
        <f t="shared" si="0"/>
        <v>2364.04</v>
      </c>
      <c r="G7" s="6" t="s">
        <v>27</v>
      </c>
      <c r="H7"/>
    </row>
    <row r="8" spans="1:8" s="10" customFormat="1" x14ac:dyDescent="0.3">
      <c r="A8" s="6">
        <v>6</v>
      </c>
      <c r="B8" s="7">
        <v>45774</v>
      </c>
      <c r="C8" s="8" t="s">
        <v>25</v>
      </c>
      <c r="D8" s="6"/>
      <c r="E8" s="9">
        <v>27.99</v>
      </c>
      <c r="F8" s="9">
        <f t="shared" si="0"/>
        <v>2336.0500000000002</v>
      </c>
      <c r="G8" s="6" t="s">
        <v>27</v>
      </c>
    </row>
    <row r="9" spans="1:8" x14ac:dyDescent="0.3">
      <c r="A9" s="6">
        <v>7</v>
      </c>
      <c r="B9" s="4">
        <v>45776</v>
      </c>
      <c r="C9" s="3" t="s">
        <v>29</v>
      </c>
      <c r="D9" s="5"/>
      <c r="E9" s="5">
        <v>46.52</v>
      </c>
      <c r="F9" s="9">
        <f t="shared" si="0"/>
        <v>2289.5300000000002</v>
      </c>
      <c r="G9" s="6" t="s">
        <v>27</v>
      </c>
    </row>
    <row r="10" spans="1:8" x14ac:dyDescent="0.3">
      <c r="A10" s="6">
        <v>8</v>
      </c>
      <c r="B10" s="4">
        <v>45807</v>
      </c>
      <c r="C10" s="3" t="s">
        <v>25</v>
      </c>
      <c r="D10" s="5"/>
      <c r="E10" s="5">
        <v>31.91</v>
      </c>
      <c r="F10" s="9">
        <f t="shared" si="0"/>
        <v>2257.6200000000003</v>
      </c>
      <c r="G10" s="6" t="s">
        <v>27</v>
      </c>
    </row>
    <row r="11" spans="1:8" s="10" customFormat="1" x14ac:dyDescent="0.3">
      <c r="A11" s="6">
        <v>9</v>
      </c>
      <c r="B11" s="7">
        <v>45784</v>
      </c>
      <c r="C11" s="8" t="s">
        <v>14</v>
      </c>
      <c r="D11" s="9"/>
      <c r="E11" s="9">
        <v>76.819999999999993</v>
      </c>
      <c r="F11" s="9">
        <f t="shared" si="0"/>
        <v>2180.8000000000002</v>
      </c>
      <c r="G11" s="6" t="s">
        <v>35</v>
      </c>
    </row>
    <row r="12" spans="1:8" s="10" customFormat="1" x14ac:dyDescent="0.3">
      <c r="A12" s="6">
        <v>10</v>
      </c>
      <c r="B12" s="7">
        <v>45789</v>
      </c>
      <c r="C12" s="8" t="s">
        <v>16</v>
      </c>
      <c r="D12" s="9"/>
      <c r="E12" s="9">
        <v>83</v>
      </c>
      <c r="F12" s="9">
        <f t="shared" si="0"/>
        <v>2097.8000000000002</v>
      </c>
      <c r="G12" s="6" t="s">
        <v>28</v>
      </c>
    </row>
    <row r="13" spans="1:8" s="10" customFormat="1" x14ac:dyDescent="0.3">
      <c r="A13" s="6">
        <v>11</v>
      </c>
      <c r="B13" s="7">
        <v>45789</v>
      </c>
      <c r="C13" s="8" t="s">
        <v>15</v>
      </c>
      <c r="D13" s="9"/>
      <c r="E13" s="9">
        <v>120.1</v>
      </c>
      <c r="F13" s="9">
        <f t="shared" si="0"/>
        <v>1977.7000000000003</v>
      </c>
      <c r="G13" s="6" t="s">
        <v>28</v>
      </c>
    </row>
    <row r="14" spans="1:8" s="10" customFormat="1" x14ac:dyDescent="0.3">
      <c r="A14" s="6">
        <v>12</v>
      </c>
      <c r="B14" s="7">
        <v>45796</v>
      </c>
      <c r="C14" s="13" t="s">
        <v>39</v>
      </c>
      <c r="D14" s="9"/>
      <c r="E14" s="9">
        <v>68.95</v>
      </c>
      <c r="F14" s="9">
        <f t="shared" si="0"/>
        <v>1908.7500000000002</v>
      </c>
      <c r="G14" s="6" t="s">
        <v>28</v>
      </c>
    </row>
    <row r="15" spans="1:8" x14ac:dyDescent="0.3">
      <c r="A15" s="6">
        <v>13</v>
      </c>
      <c r="B15" s="7">
        <v>45796</v>
      </c>
      <c r="C15" s="8" t="s">
        <v>17</v>
      </c>
      <c r="D15" s="9"/>
      <c r="E15" s="9">
        <v>115.01</v>
      </c>
      <c r="F15" s="9">
        <f t="shared" si="0"/>
        <v>1793.7400000000002</v>
      </c>
      <c r="G15" s="6" t="s">
        <v>28</v>
      </c>
    </row>
    <row r="16" spans="1:8" x14ac:dyDescent="0.3">
      <c r="A16" s="6">
        <v>14</v>
      </c>
      <c r="B16" s="7">
        <v>45796</v>
      </c>
      <c r="C16" s="13" t="s">
        <v>18</v>
      </c>
      <c r="D16" s="9"/>
      <c r="E16" s="9">
        <v>95.5</v>
      </c>
      <c r="F16" s="9">
        <f t="shared" si="0"/>
        <v>1698.2400000000002</v>
      </c>
      <c r="G16" s="6" t="s">
        <v>28</v>
      </c>
    </row>
    <row r="17" spans="1:8" x14ac:dyDescent="0.3">
      <c r="A17" s="6">
        <v>15</v>
      </c>
      <c r="B17" s="12">
        <v>45796</v>
      </c>
      <c r="C17" s="13" t="s">
        <v>19</v>
      </c>
      <c r="D17" s="9"/>
      <c r="E17" s="9">
        <v>29.97</v>
      </c>
      <c r="F17" s="9">
        <f t="shared" si="0"/>
        <v>1668.2700000000002</v>
      </c>
      <c r="G17" s="6" t="s">
        <v>26</v>
      </c>
    </row>
    <row r="18" spans="1:8" x14ac:dyDescent="0.3">
      <c r="A18" s="6">
        <v>16</v>
      </c>
      <c r="B18" s="12">
        <v>45792</v>
      </c>
      <c r="C18" s="13" t="s">
        <v>22</v>
      </c>
      <c r="D18" s="9"/>
      <c r="E18" s="9">
        <v>39.94</v>
      </c>
      <c r="F18" s="9">
        <f t="shared" si="0"/>
        <v>1628.3300000000002</v>
      </c>
      <c r="G18" s="6" t="s">
        <v>28</v>
      </c>
      <c r="H18" s="2"/>
    </row>
    <row r="19" spans="1:8" x14ac:dyDescent="0.3">
      <c r="A19" s="6">
        <v>17</v>
      </c>
      <c r="B19" s="12">
        <v>45792</v>
      </c>
      <c r="C19" s="13" t="s">
        <v>23</v>
      </c>
      <c r="D19" s="9"/>
      <c r="E19" s="9">
        <v>30.93</v>
      </c>
      <c r="F19" s="9">
        <f t="shared" si="0"/>
        <v>1597.4</v>
      </c>
      <c r="G19" s="6" t="s">
        <v>28</v>
      </c>
      <c r="H19" s="2"/>
    </row>
    <row r="20" spans="1:8" x14ac:dyDescent="0.3">
      <c r="A20" s="6">
        <v>18</v>
      </c>
      <c r="B20" s="4">
        <v>45797</v>
      </c>
      <c r="C20" s="13" t="s">
        <v>33</v>
      </c>
      <c r="E20" s="5">
        <v>65.81</v>
      </c>
      <c r="F20" s="9">
        <f t="shared" si="0"/>
        <v>1531.5900000000001</v>
      </c>
      <c r="G20" s="6" t="s">
        <v>27</v>
      </c>
    </row>
    <row r="21" spans="1:8" x14ac:dyDescent="0.3">
      <c r="A21" s="6">
        <v>19</v>
      </c>
      <c r="B21" s="4">
        <v>45799</v>
      </c>
      <c r="C21" s="13" t="s">
        <v>21</v>
      </c>
      <c r="D21" s="5"/>
      <c r="E21" s="5">
        <v>61.36</v>
      </c>
      <c r="F21" s="9">
        <f t="shared" si="0"/>
        <v>1470.2300000000002</v>
      </c>
      <c r="G21" s="6" t="s">
        <v>27</v>
      </c>
    </row>
    <row r="22" spans="1:8" x14ac:dyDescent="0.3">
      <c r="A22" s="6">
        <v>20</v>
      </c>
      <c r="B22" s="4">
        <v>45819</v>
      </c>
      <c r="C22" s="8" t="s">
        <v>37</v>
      </c>
      <c r="D22" s="5"/>
      <c r="E22" s="5">
        <v>360</v>
      </c>
      <c r="F22" s="9">
        <f t="shared" si="0"/>
        <v>1110.2300000000002</v>
      </c>
      <c r="G22" s="6" t="s">
        <v>20</v>
      </c>
    </row>
    <row r="23" spans="1:8" x14ac:dyDescent="0.3">
      <c r="A23" s="6">
        <v>21</v>
      </c>
      <c r="B23" s="4">
        <v>45876</v>
      </c>
      <c r="C23" s="8" t="s">
        <v>40</v>
      </c>
      <c r="D23" s="5">
        <v>4</v>
      </c>
      <c r="E23" s="5">
        <v>0</v>
      </c>
      <c r="F23" s="9">
        <f t="shared" si="0"/>
        <v>1114.2300000000002</v>
      </c>
      <c r="G23" s="19" t="s">
        <v>41</v>
      </c>
    </row>
    <row r="25" spans="1:8" x14ac:dyDescent="0.3">
      <c r="F25" s="16"/>
    </row>
  </sheetData>
  <mergeCells count="1">
    <mergeCell ref="A1:G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7" zoomScale="120" zoomScaleNormal="120" zoomScaleSheetLayoutView="120" workbookViewId="0">
      <selection activeCell="D11" sqref="D11:D18"/>
    </sheetView>
  </sheetViews>
  <sheetFormatPr defaultRowHeight="14.4" x14ac:dyDescent="0.3"/>
  <cols>
    <col min="1" max="1" width="5.109375" style="1" bestFit="1" customWidth="1"/>
    <col min="2" max="2" width="7.109375" style="1" bestFit="1" customWidth="1"/>
    <col min="3" max="3" width="53.44140625" bestFit="1" customWidth="1"/>
    <col min="4" max="4" width="11.88671875" style="1" bestFit="1" customWidth="1"/>
    <col min="5" max="5" width="30.21875" style="1" bestFit="1" customWidth="1"/>
    <col min="6" max="6" width="12.33203125" bestFit="1" customWidth="1"/>
  </cols>
  <sheetData>
    <row r="1" spans="1:6" x14ac:dyDescent="0.3">
      <c r="A1" s="18" t="s">
        <v>13</v>
      </c>
      <c r="B1" s="18"/>
      <c r="C1" s="18"/>
      <c r="D1" s="18"/>
      <c r="E1" s="18"/>
    </row>
    <row r="2" spans="1:6" x14ac:dyDescent="0.3">
      <c r="A2" s="6" t="s">
        <v>0</v>
      </c>
      <c r="B2" s="6" t="s">
        <v>11</v>
      </c>
      <c r="C2" s="8" t="s">
        <v>1</v>
      </c>
      <c r="D2" s="6" t="s">
        <v>3</v>
      </c>
      <c r="E2" s="6" t="s">
        <v>7</v>
      </c>
    </row>
    <row r="3" spans="1:6" s="1" customFormat="1" x14ac:dyDescent="0.3">
      <c r="A3" s="6">
        <v>5</v>
      </c>
      <c r="B3" s="4">
        <v>45771</v>
      </c>
      <c r="C3" s="3" t="s">
        <v>24</v>
      </c>
      <c r="D3" s="5">
        <v>34.450000000000003</v>
      </c>
      <c r="E3" s="6" t="s">
        <v>27</v>
      </c>
      <c r="F3"/>
    </row>
    <row r="4" spans="1:6" x14ac:dyDescent="0.3">
      <c r="A4" s="6">
        <v>6</v>
      </c>
      <c r="B4" s="4">
        <v>45774</v>
      </c>
      <c r="C4" s="3" t="s">
        <v>25</v>
      </c>
      <c r="D4" s="5">
        <v>27.99</v>
      </c>
      <c r="E4" s="6" t="s">
        <v>27</v>
      </c>
    </row>
    <row r="5" spans="1:6" x14ac:dyDescent="0.3">
      <c r="A5" s="6">
        <v>7</v>
      </c>
      <c r="B5" s="4">
        <v>45776</v>
      </c>
      <c r="C5" s="3" t="s">
        <v>29</v>
      </c>
      <c r="D5" s="5">
        <v>46.52</v>
      </c>
      <c r="E5" s="6" t="s">
        <v>27</v>
      </c>
    </row>
    <row r="6" spans="1:6" x14ac:dyDescent="0.3">
      <c r="A6" s="6">
        <v>8</v>
      </c>
      <c r="B6" s="4">
        <v>45807</v>
      </c>
      <c r="C6" s="3" t="s">
        <v>25</v>
      </c>
      <c r="D6" s="5">
        <v>31.91</v>
      </c>
      <c r="E6" s="6" t="s">
        <v>27</v>
      </c>
    </row>
    <row r="7" spans="1:6" x14ac:dyDescent="0.3">
      <c r="A7" s="6">
        <v>19</v>
      </c>
      <c r="B7" s="4">
        <v>45797</v>
      </c>
      <c r="C7" s="13" t="s">
        <v>33</v>
      </c>
      <c r="D7" s="5">
        <v>65.81</v>
      </c>
      <c r="E7" s="6" t="s">
        <v>27</v>
      </c>
    </row>
    <row r="8" spans="1:6" x14ac:dyDescent="0.3">
      <c r="A8" s="6">
        <v>20</v>
      </c>
      <c r="B8" s="4">
        <v>45799</v>
      </c>
      <c r="C8" s="13" t="s">
        <v>21</v>
      </c>
      <c r="D8" s="5">
        <v>61.36</v>
      </c>
      <c r="E8" s="6" t="s">
        <v>27</v>
      </c>
    </row>
    <row r="9" spans="1:6" x14ac:dyDescent="0.3">
      <c r="A9" s="6"/>
      <c r="B9" s="4">
        <v>45801</v>
      </c>
      <c r="C9" s="3" t="s">
        <v>13</v>
      </c>
      <c r="D9" s="5">
        <v>222.61</v>
      </c>
      <c r="E9" s="6" t="s">
        <v>32</v>
      </c>
    </row>
    <row r="10" spans="1:6" x14ac:dyDescent="0.3">
      <c r="A10" s="18" t="s">
        <v>34</v>
      </c>
      <c r="B10" s="18"/>
      <c r="C10" s="18"/>
      <c r="D10" s="18"/>
      <c r="E10" s="18"/>
    </row>
    <row r="11" spans="1:6" s="10" customFormat="1" x14ac:dyDescent="0.3">
      <c r="A11" s="6">
        <v>10</v>
      </c>
      <c r="B11" s="7">
        <v>45789</v>
      </c>
      <c r="C11" s="8" t="s">
        <v>16</v>
      </c>
      <c r="D11" s="9">
        <v>83</v>
      </c>
      <c r="E11" s="6" t="s">
        <v>28</v>
      </c>
    </row>
    <row r="12" spans="1:6" s="10" customFormat="1" x14ac:dyDescent="0.3">
      <c r="A12" s="6">
        <v>11</v>
      </c>
      <c r="B12" s="7">
        <v>45789</v>
      </c>
      <c r="C12" s="8" t="s">
        <v>15</v>
      </c>
      <c r="D12" s="9">
        <v>120.1</v>
      </c>
      <c r="E12" s="6" t="s">
        <v>28</v>
      </c>
    </row>
    <row r="13" spans="1:6" s="10" customFormat="1" x14ac:dyDescent="0.3">
      <c r="A13" s="6">
        <v>12</v>
      </c>
      <c r="B13" s="7">
        <v>45796</v>
      </c>
      <c r="C13" s="13" t="s">
        <v>39</v>
      </c>
      <c r="D13" s="9">
        <v>68.95</v>
      </c>
      <c r="E13" s="6" t="s">
        <v>28</v>
      </c>
    </row>
    <row r="14" spans="1:6" x14ac:dyDescent="0.3">
      <c r="A14" s="6">
        <v>13</v>
      </c>
      <c r="B14" s="7">
        <v>45789</v>
      </c>
      <c r="C14" s="8" t="s">
        <v>17</v>
      </c>
      <c r="D14" s="9">
        <v>115.01</v>
      </c>
      <c r="E14" s="6" t="s">
        <v>28</v>
      </c>
    </row>
    <row r="15" spans="1:6" x14ac:dyDescent="0.3">
      <c r="A15" s="6">
        <v>14</v>
      </c>
      <c r="B15" s="12">
        <v>45796</v>
      </c>
      <c r="C15" s="13" t="s">
        <v>12</v>
      </c>
      <c r="D15" s="9">
        <v>95.5</v>
      </c>
      <c r="E15" s="6" t="s">
        <v>28</v>
      </c>
      <c r="F15" s="2"/>
    </row>
    <row r="16" spans="1:6" x14ac:dyDescent="0.3">
      <c r="A16" s="6">
        <v>15</v>
      </c>
      <c r="B16" s="12">
        <v>45796</v>
      </c>
      <c r="C16" s="13" t="s">
        <v>19</v>
      </c>
      <c r="D16" s="9">
        <v>29.97</v>
      </c>
      <c r="E16" s="6" t="s">
        <v>26</v>
      </c>
      <c r="F16" s="2"/>
    </row>
    <row r="17" spans="1:7" x14ac:dyDescent="0.3">
      <c r="A17" s="6">
        <v>16</v>
      </c>
      <c r="B17" s="12">
        <v>45792</v>
      </c>
      <c r="C17" s="13" t="s">
        <v>22</v>
      </c>
      <c r="D17" s="9">
        <v>39.94</v>
      </c>
      <c r="E17" s="6" t="s">
        <v>28</v>
      </c>
      <c r="F17" s="2"/>
    </row>
    <row r="18" spans="1:7" x14ac:dyDescent="0.3">
      <c r="A18" s="6">
        <v>17</v>
      </c>
      <c r="B18" s="12">
        <v>45792</v>
      </c>
      <c r="C18" s="13" t="s">
        <v>23</v>
      </c>
      <c r="D18" s="9">
        <v>30.93</v>
      </c>
      <c r="E18" s="6" t="s">
        <v>28</v>
      </c>
      <c r="F18" s="2"/>
    </row>
    <row r="19" spans="1:7" x14ac:dyDescent="0.3">
      <c r="A19" s="6"/>
      <c r="B19" s="12">
        <v>45801</v>
      </c>
      <c r="C19" s="13" t="s">
        <v>34</v>
      </c>
      <c r="D19" s="9">
        <v>566</v>
      </c>
      <c r="E19" s="6" t="s">
        <v>32</v>
      </c>
      <c r="F19" s="2"/>
    </row>
    <row r="20" spans="1:7" x14ac:dyDescent="0.3">
      <c r="A20" s="6"/>
      <c r="B20" s="12">
        <v>45801</v>
      </c>
      <c r="C20" s="13" t="s">
        <v>38</v>
      </c>
      <c r="D20" s="9">
        <v>22</v>
      </c>
      <c r="E20" s="6" t="s">
        <v>32</v>
      </c>
      <c r="F20" s="2"/>
    </row>
    <row r="21" spans="1:7" x14ac:dyDescent="0.3">
      <c r="A21" s="18" t="s">
        <v>36</v>
      </c>
      <c r="B21" s="18"/>
      <c r="C21" s="18"/>
      <c r="D21" s="18"/>
      <c r="E21" s="18"/>
    </row>
    <row r="22" spans="1:7" s="10" customFormat="1" x14ac:dyDescent="0.3">
      <c r="A22" s="6">
        <v>9</v>
      </c>
      <c r="B22" s="7">
        <v>45784</v>
      </c>
      <c r="C22" s="8" t="s">
        <v>14</v>
      </c>
      <c r="D22" s="9">
        <v>76.819999999999993</v>
      </c>
      <c r="E22" s="6" t="s">
        <v>35</v>
      </c>
    </row>
    <row r="23" spans="1:7" s="11" customFormat="1" x14ac:dyDescent="0.3">
      <c r="A23" s="6"/>
      <c r="B23" s="7">
        <v>45801</v>
      </c>
      <c r="C23" s="8" t="s">
        <v>36</v>
      </c>
      <c r="D23" s="9">
        <v>75</v>
      </c>
      <c r="E23" s="9" t="s">
        <v>32</v>
      </c>
      <c r="F23" s="14"/>
      <c r="G23" s="15"/>
    </row>
  </sheetData>
  <mergeCells count="3">
    <mergeCell ref="A1:E1"/>
    <mergeCell ref="A10:E10"/>
    <mergeCell ref="A21:E2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Prestação de contas </vt:lpstr>
      <vt:lpstr>Ressarcimentos</vt:lpstr>
      <vt:lpstr>'Prestação de contas '!Area_de_impressao</vt:lpstr>
      <vt:lpstr>Ressarcimentos!Area_de_impressao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Rosa</dc:creator>
  <cp:lastModifiedBy>user</cp:lastModifiedBy>
  <cp:lastPrinted>2025-07-30T18:53:56Z</cp:lastPrinted>
  <dcterms:created xsi:type="dcterms:W3CDTF">2025-04-23T19:26:39Z</dcterms:created>
  <dcterms:modified xsi:type="dcterms:W3CDTF">2025-08-07T14:46:57Z</dcterms:modified>
</cp:coreProperties>
</file>